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3"/>
  <c r="G21"/>
  <c r="G30"/>
  <c r="D15"/>
  <c r="C50"/>
  <c r="C46"/>
  <c r="C42"/>
  <c r="C39"/>
  <c r="C32"/>
  <c r="C29"/>
  <c r="C24"/>
  <c r="C18"/>
  <c r="C15"/>
  <c r="C12"/>
  <c r="C5"/>
  <c r="E51"/>
  <c r="E49"/>
  <c r="E48"/>
  <c r="E47"/>
  <c r="E45"/>
  <c r="E44"/>
  <c r="E43"/>
  <c r="E41"/>
  <c r="E40"/>
  <c r="E38"/>
  <c r="E37"/>
  <c r="E36"/>
  <c r="E35"/>
  <c r="E34"/>
  <c r="E33"/>
  <c r="E31"/>
  <c r="E30"/>
  <c r="E28"/>
  <c r="E27"/>
  <c r="E26"/>
  <c r="E25"/>
  <c r="E23"/>
  <c r="E22"/>
  <c r="E21"/>
  <c r="E20"/>
  <c r="E19"/>
  <c r="E17"/>
  <c r="E16"/>
  <c r="E14"/>
  <c r="E13"/>
  <c r="E11"/>
  <c r="E10"/>
  <c r="E9"/>
  <c r="E8"/>
  <c r="E7"/>
  <c r="E6"/>
  <c r="G51"/>
  <c r="G47"/>
  <c r="G45"/>
  <c r="G44"/>
  <c r="G43"/>
  <c r="G40"/>
  <c r="G38"/>
  <c r="G37"/>
  <c r="G36"/>
  <c r="G35"/>
  <c r="G34"/>
  <c r="G33"/>
  <c r="G28"/>
  <c r="G27"/>
  <c r="G26"/>
  <c r="G25"/>
  <c r="G23"/>
  <c r="G22"/>
  <c r="G17"/>
  <c r="G16"/>
  <c r="G14"/>
  <c r="G13"/>
  <c r="G11"/>
  <c r="G9"/>
  <c r="G8"/>
  <c r="G7"/>
  <c r="G6"/>
  <c r="C4" l="1"/>
  <c r="D50"/>
  <c r="D46"/>
  <c r="D42"/>
  <c r="D39"/>
  <c r="D32"/>
  <c r="D29"/>
  <c r="D24"/>
  <c r="D18"/>
  <c r="D12"/>
  <c r="D5"/>
  <c r="F12"/>
  <c r="F15"/>
  <c r="G15" s="1"/>
  <c r="F18"/>
  <c r="F24"/>
  <c r="F29"/>
  <c r="F32"/>
  <c r="F39"/>
  <c r="F42"/>
  <c r="F46"/>
  <c r="F50"/>
  <c r="F5"/>
  <c r="G5" l="1"/>
  <c r="G12"/>
  <c r="G18"/>
  <c r="G24"/>
  <c r="G32"/>
  <c r="G42"/>
  <c r="G46"/>
  <c r="G50"/>
  <c r="E50"/>
  <c r="E46"/>
  <c r="E42"/>
  <c r="E39"/>
  <c r="G39"/>
  <c r="E32"/>
  <c r="E29"/>
  <c r="E24"/>
  <c r="E18"/>
  <c r="E15"/>
  <c r="E12"/>
  <c r="E5"/>
  <c r="D4"/>
  <c r="F4"/>
  <c r="G4" l="1"/>
  <c r="E4"/>
</calcChain>
</file>

<file path=xl/sharedStrings.xml><?xml version="1.0" encoding="utf-8"?>
<sst xmlns="http://schemas.openxmlformats.org/spreadsheetml/2006/main" count="104" uniqueCount="104">
  <si>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</si>
  <si>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</si>
  <si>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</si>
  <si>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</si>
  <si>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</si>
  <si>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</si>
  <si>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</si>
  <si>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</si>
  <si>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</si>
  <si>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</si>
  <si>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</si>
  <si>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</si>
  <si>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</si>
  <si>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</si>
  <si>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</si>
  <si>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</si>
  <si>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</si>
  <si>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</si>
  <si>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</si>
  <si>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</si>
  <si>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</si>
  <si>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</si>
  <si>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</si>
  <si>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</si>
  <si>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</si>
  <si>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</si>
  <si>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</si>
  <si>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</si>
  <si>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</si>
  <si>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</si>
  <si>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</si>
  <si>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</si>
  <si>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</si>
  <si>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</si>
  <si>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</si>
  <si>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</si>
  <si>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</si>
  <si>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</si>
  <si>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</si>
  <si>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</si>
  <si>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</si>
  <si>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</si>
  <si>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</si>
  <si>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</si>
  <si>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</si>
  <si>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</si>
  <si>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</si>
  <si>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</si>
  <si>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</si>
  <si>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</si>
  <si>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</si>
  <si>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</si>
  <si>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</si>
  <si>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</si>
  <si>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</si>
  <si>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</si>
  <si>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</si>
  <si>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</si>
  <si>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</si>
  <si>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</si>
  <si>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</si>
  <si>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</si>
  <si>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</si>
  <si>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</si>
  <si>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</si>
  <si>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</si>
  <si>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</si>
  <si>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</si>
  <si>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</si>
  <si>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</si>
  <si>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</si>
  <si>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</si>
  <si>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</si>
  <si>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</si>
  <si>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</si>
  <si>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</si>
  <si>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</si>
  <si>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</si>
  <si>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</si>
  <si>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</si>
  <si>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</si>
  <si>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</si>
  <si>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</si>
  <si>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</si>
  <si>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</si>
  <si>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</si>
  <si>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</si>
  <si>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</si>
  <si>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</si>
  <si>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</si>
  <si>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</si>
  <si>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</si>
  <si>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</si>
  <si>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</si>
  <si>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</si>
  <si>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</si>
  <si>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</si>
  <si>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</si>
  <si>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2018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</si>
  <si>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2018 год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</si>
  <si>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2017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</si>
  <si>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01.07.2018</t>
    </r>
    <r>
      <rPr>
        <b/>
        <sz val="11"/>
        <rFont val="Times New Roman"/>
        <family val="1"/>
        <charset val="204"/>
      </rPr>
      <t>)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</si>
  <si>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01.07.2018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</si>
  <si>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01.07.2017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</si>
</sst>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topLeftCell="A34" zoomScaleNormal="100" zoomScaleSheetLayoutView="70" workbookViewId="0">
      <selection activeCell="G24" sqref="G24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4" t="s">
        <v>101</v>
      </c>
      <c r="B1" s="14"/>
      <c r="C1" s="14"/>
      <c r="D1" s="14"/>
      <c r="E1" s="14"/>
      <c r="F1" s="14"/>
      <c r="G1" s="14"/>
    </row>
    <row r="3" spans="1:7" ht="60">
      <c r="A3" s="1" t="s">
        <v>95</v>
      </c>
      <c r="B3" s="1" t="s">
        <v>96</v>
      </c>
      <c r="C3" s="1" t="s">
        <v>98</v>
      </c>
      <c r="D3" s="1" t="s">
        <v>102</v>
      </c>
      <c r="E3" s="1" t="s">
        <v>99</v>
      </c>
      <c r="F3" s="1" t="s">
        <v>103</v>
      </c>
      <c r="G3" s="1" t="s">
        <v>100</v>
      </c>
    </row>
    <row r="4" spans="1:7">
      <c r="A4" s="5"/>
      <c r="B4" s="2" t="s">
        <v>0</v>
      </c>
      <c r="C4" s="9">
        <f>C5+C12+C15+C18+C24+C29+C32+C39+C42+C46+C50</f>
        <v>6344680.0999999987</v>
      </c>
      <c r="D4" s="9">
        <f t="shared" ref="D4" si="0">D5+D12+D15+D18+D24+D29+D32+D39+D42+D46+D50</f>
        <v>2291272.7000000002</v>
      </c>
      <c r="E4" s="10">
        <f>D4/C4*100</f>
        <v>36.113289620386077</v>
      </c>
      <c r="F4" s="9">
        <f>F5+F12+F15+F18+F24+F29+F32+F39+F42+F46+F50</f>
        <v>1829038.0000000002</v>
      </c>
      <c r="G4" s="11">
        <f>D4/F4*100</f>
        <v>125.2720118444778</v>
      </c>
    </row>
    <row r="5" spans="1:7">
      <c r="A5" s="5" t="s">
        <v>1</v>
      </c>
      <c r="B5" s="2" t="s">
        <v>2</v>
      </c>
      <c r="C5" s="12">
        <f>SUM(C6:C11)</f>
        <v>544652.80000000005</v>
      </c>
      <c r="D5" s="12">
        <f t="shared" ref="D5" si="1">SUM(D6:D11)</f>
        <v>235407.30000000002</v>
      </c>
      <c r="E5" s="10">
        <f t="shared" ref="E5:E51" si="2">D5/C5*100</f>
        <v>43.22153489342201</v>
      </c>
      <c r="F5" s="9">
        <f>SUM(F6:F11)</f>
        <v>160032</v>
      </c>
      <c r="G5" s="11">
        <f t="shared" ref="G5:G51" si="3">D5/F5*100</f>
        <v>147.10014247150571</v>
      </c>
    </row>
    <row r="6" spans="1:7" ht="24">
      <c r="A6" s="4" t="s">
        <v>3</v>
      </c>
      <c r="B6" s="3" t="s">
        <v>4</v>
      </c>
      <c r="C6" s="13">
        <v>2213.4</v>
      </c>
      <c r="D6" s="13">
        <v>1247.8</v>
      </c>
      <c r="E6" s="10">
        <f t="shared" si="2"/>
        <v>56.374807987711208</v>
      </c>
      <c r="F6" s="8">
        <v>1076.0999999999999</v>
      </c>
      <c r="G6" s="11">
        <f t="shared" si="3"/>
        <v>115.95576619273302</v>
      </c>
    </row>
    <row r="7" spans="1:7" ht="36">
      <c r="A7" s="4" t="s">
        <v>5</v>
      </c>
      <c r="B7" s="3" t="s">
        <v>6</v>
      </c>
      <c r="C7" s="13">
        <v>5997.3</v>
      </c>
      <c r="D7" s="13">
        <v>2529.3000000000002</v>
      </c>
      <c r="E7" s="10">
        <f t="shared" si="2"/>
        <v>42.173978290230608</v>
      </c>
      <c r="F7" s="8">
        <v>2022.1</v>
      </c>
      <c r="G7" s="11">
        <f t="shared" si="3"/>
        <v>125.08283467682114</v>
      </c>
    </row>
    <row r="8" spans="1:7" ht="36">
      <c r="A8" s="4" t="s">
        <v>7</v>
      </c>
      <c r="B8" s="3" t="s">
        <v>8</v>
      </c>
      <c r="C8" s="13">
        <v>150535.1</v>
      </c>
      <c r="D8" s="13">
        <v>68218.899999999994</v>
      </c>
      <c r="E8" s="10">
        <f t="shared" si="2"/>
        <v>45.317603668513186</v>
      </c>
      <c r="F8" s="8">
        <v>71904.7</v>
      </c>
      <c r="G8" s="11">
        <f t="shared" si="3"/>
        <v>94.874048567061678</v>
      </c>
    </row>
    <row r="9" spans="1:7" ht="24">
      <c r="A9" s="4" t="s">
        <v>9</v>
      </c>
      <c r="B9" s="3" t="s">
        <v>10</v>
      </c>
      <c r="C9" s="13">
        <v>25203.1</v>
      </c>
      <c r="D9" s="13">
        <v>13907.6</v>
      </c>
      <c r="E9" s="10">
        <f t="shared" si="2"/>
        <v>55.182100614606931</v>
      </c>
      <c r="F9" s="8">
        <v>11687</v>
      </c>
      <c r="G9" s="11">
        <f t="shared" si="3"/>
        <v>119.00059895610508</v>
      </c>
    </row>
    <row r="10" spans="1:7">
      <c r="A10" s="4" t="s">
        <v>11</v>
      </c>
      <c r="B10" s="3" t="s">
        <v>12</v>
      </c>
      <c r="C10" s="13">
        <v>3000</v>
      </c>
      <c r="D10" s="13">
        <v>0</v>
      </c>
      <c r="E10" s="10">
        <f t="shared" si="2"/>
        <v>0</v>
      </c>
      <c r="F10" s="8">
        <v>0</v>
      </c>
      <c r="G10" s="11">
        <v>0</v>
      </c>
    </row>
    <row r="11" spans="1:7">
      <c r="A11" s="4" t="s">
        <v>13</v>
      </c>
      <c r="B11" s="3" t="s">
        <v>14</v>
      </c>
      <c r="C11" s="13">
        <v>357703.9</v>
      </c>
      <c r="D11" s="13">
        <v>149503.70000000001</v>
      </c>
      <c r="E11" s="10">
        <f t="shared" si="2"/>
        <v>41.795378803529957</v>
      </c>
      <c r="F11" s="8">
        <v>73342.100000000006</v>
      </c>
      <c r="G11" s="11">
        <f t="shared" si="3"/>
        <v>203.84431315710896</v>
      </c>
    </row>
    <row r="12" spans="1:7">
      <c r="A12" s="5" t="s">
        <v>15</v>
      </c>
      <c r="B12" s="2" t="s">
        <v>16</v>
      </c>
      <c r="C12" s="12">
        <f>SUM(C13:C14)</f>
        <v>9679</v>
      </c>
      <c r="D12" s="12">
        <f t="shared" ref="D12" si="4">SUM(D13:D14)</f>
        <v>4271.4000000000005</v>
      </c>
      <c r="E12" s="10">
        <f t="shared" si="2"/>
        <v>44.130592003306134</v>
      </c>
      <c r="F12" s="9">
        <f>SUM(F13:F14)</f>
        <v>3327.7999999999997</v>
      </c>
      <c r="G12" s="11">
        <f t="shared" si="3"/>
        <v>128.35506941522931</v>
      </c>
    </row>
    <row r="13" spans="1:7">
      <c r="A13" s="4" t="s">
        <v>17</v>
      </c>
      <c r="B13" s="3" t="s">
        <v>18</v>
      </c>
      <c r="C13" s="13">
        <v>9194</v>
      </c>
      <c r="D13" s="13">
        <v>4268.6000000000004</v>
      </c>
      <c r="E13" s="10">
        <f t="shared" si="2"/>
        <v>46.428105286056123</v>
      </c>
      <c r="F13" s="8">
        <v>3320.7</v>
      </c>
      <c r="G13" s="11">
        <f t="shared" si="3"/>
        <v>128.54518625590993</v>
      </c>
    </row>
    <row r="14" spans="1:7">
      <c r="A14" s="4" t="s">
        <v>19</v>
      </c>
      <c r="B14" s="3" t="s">
        <v>20</v>
      </c>
      <c r="C14" s="13">
        <v>485</v>
      </c>
      <c r="D14" s="13">
        <v>2.8</v>
      </c>
      <c r="E14" s="10">
        <f t="shared" si="2"/>
        <v>0.57731958762886593</v>
      </c>
      <c r="F14" s="8">
        <v>7.1</v>
      </c>
      <c r="G14" s="11">
        <f t="shared" si="3"/>
        <v>39.436619718309856</v>
      </c>
    </row>
    <row r="15" spans="1:7">
      <c r="A15" s="5" t="s">
        <v>21</v>
      </c>
      <c r="B15" s="2" t="s">
        <v>22</v>
      </c>
      <c r="C15" s="12">
        <f>SUM(C16:C17)</f>
        <v>81345.5</v>
      </c>
      <c r="D15" s="12">
        <f>SUM(D16:D17)</f>
        <v>21365.3</v>
      </c>
      <c r="E15" s="10">
        <f t="shared" si="2"/>
        <v>26.264882507329844</v>
      </c>
      <c r="F15" s="9">
        <f>SUM(F16:F17)</f>
        <v>18053.400000000001</v>
      </c>
      <c r="G15" s="11">
        <f t="shared" si="3"/>
        <v>118.34502088249303</v>
      </c>
    </row>
    <row r="16" spans="1:7" ht="24">
      <c r="A16" s="4" t="s">
        <v>23</v>
      </c>
      <c r="B16" s="3" t="s">
        <v>24</v>
      </c>
      <c r="C16" s="13">
        <v>57829.599999999999</v>
      </c>
      <c r="D16" s="13">
        <v>17368.2</v>
      </c>
      <c r="E16" s="10">
        <f t="shared" si="2"/>
        <v>30.033408496686821</v>
      </c>
      <c r="F16" s="8">
        <v>13970.9</v>
      </c>
      <c r="G16" s="11">
        <f t="shared" si="3"/>
        <v>124.31697313702053</v>
      </c>
    </row>
    <row r="17" spans="1:7" ht="24">
      <c r="A17" s="4" t="s">
        <v>25</v>
      </c>
      <c r="B17" s="3" t="s">
        <v>26</v>
      </c>
      <c r="C17" s="13">
        <v>23515.9</v>
      </c>
      <c r="D17" s="13">
        <v>3997.1</v>
      </c>
      <c r="E17" s="10">
        <f t="shared" si="2"/>
        <v>16.997435777495227</v>
      </c>
      <c r="F17" s="8">
        <v>4082.5</v>
      </c>
      <c r="G17" s="11">
        <f t="shared" si="3"/>
        <v>97.90814451928965</v>
      </c>
    </row>
    <row r="18" spans="1:7">
      <c r="A18" s="5" t="s">
        <v>27</v>
      </c>
      <c r="B18" s="2" t="s">
        <v>28</v>
      </c>
      <c r="C18" s="12">
        <f>SUM(C19:C23)</f>
        <v>431882.80000000005</v>
      </c>
      <c r="D18" s="12">
        <f t="shared" ref="D18" si="5">SUM(D19:D23)</f>
        <v>50482.3</v>
      </c>
      <c r="E18" s="10">
        <f t="shared" si="2"/>
        <v>11.688888744816881</v>
      </c>
      <c r="F18" s="9">
        <f>SUM(F19:F23)</f>
        <v>44014.6</v>
      </c>
      <c r="G18" s="11">
        <f t="shared" si="3"/>
        <v>114.69444229869181</v>
      </c>
    </row>
    <row r="19" spans="1:7">
      <c r="A19" s="4" t="s">
        <v>29</v>
      </c>
      <c r="B19" s="3" t="s">
        <v>30</v>
      </c>
      <c r="C19" s="13">
        <v>2699</v>
      </c>
      <c r="D19" s="13">
        <v>0</v>
      </c>
      <c r="E19" s="10">
        <f t="shared" si="2"/>
        <v>0</v>
      </c>
      <c r="F19" s="8">
        <v>0</v>
      </c>
      <c r="G19" s="11"/>
    </row>
    <row r="20" spans="1:7">
      <c r="A20" s="4" t="s">
        <v>31</v>
      </c>
      <c r="B20" s="3" t="s">
        <v>32</v>
      </c>
      <c r="C20" s="13">
        <v>350</v>
      </c>
      <c r="D20" s="13">
        <v>195</v>
      </c>
      <c r="E20" s="10">
        <f t="shared" si="2"/>
        <v>55.714285714285715</v>
      </c>
      <c r="F20" s="8">
        <v>0</v>
      </c>
      <c r="G20" s="11"/>
    </row>
    <row r="21" spans="1:7">
      <c r="A21" s="4" t="s">
        <v>33</v>
      </c>
      <c r="B21" s="3" t="s">
        <v>34</v>
      </c>
      <c r="C21" s="13">
        <v>749.4</v>
      </c>
      <c r="D21" s="13">
        <v>182.8</v>
      </c>
      <c r="E21" s="10">
        <f t="shared" si="2"/>
        <v>24.392847611422475</v>
      </c>
      <c r="F21" s="8">
        <v>176.2</v>
      </c>
      <c r="G21" s="11">
        <f t="shared" si="3"/>
        <v>103.74574347332577</v>
      </c>
    </row>
    <row r="22" spans="1:7">
      <c r="A22" s="4" t="s">
        <v>35</v>
      </c>
      <c r="B22" s="3" t="s">
        <v>36</v>
      </c>
      <c r="C22" s="13">
        <v>423126.7</v>
      </c>
      <c r="D22" s="13">
        <v>48951</v>
      </c>
      <c r="E22" s="10">
        <f t="shared" si="2"/>
        <v>11.568875232879419</v>
      </c>
      <c r="F22" s="8">
        <v>43671.4</v>
      </c>
      <c r="G22" s="11">
        <f t="shared" si="3"/>
        <v>112.08937657139455</v>
      </c>
    </row>
    <row r="23" spans="1:7">
      <c r="A23" s="4" t="s">
        <v>37</v>
      </c>
      <c r="B23" s="3" t="s">
        <v>38</v>
      </c>
      <c r="C23" s="13">
        <v>4957.7</v>
      </c>
      <c r="D23" s="13">
        <v>1153.5</v>
      </c>
      <c r="E23" s="10">
        <f t="shared" si="2"/>
        <v>23.266837444782865</v>
      </c>
      <c r="F23" s="8">
        <v>167</v>
      </c>
      <c r="G23" s="11">
        <f t="shared" si="3"/>
        <v>690.71856287425146</v>
      </c>
    </row>
    <row r="24" spans="1:7">
      <c r="A24" s="5" t="s">
        <v>39</v>
      </c>
      <c r="B24" s="2" t="s">
        <v>40</v>
      </c>
      <c r="C24" s="12">
        <f>SUM(C25:C28)</f>
        <v>1310918.8999999999</v>
      </c>
      <c r="D24" s="12">
        <f t="shared" ref="D24" si="6">SUM(D25:D28)</f>
        <v>107383.5</v>
      </c>
      <c r="E24" s="10">
        <f t="shared" si="2"/>
        <v>8.1914678322205905</v>
      </c>
      <c r="F24" s="9">
        <f>SUM(F25:F28)</f>
        <v>75917.799999999988</v>
      </c>
      <c r="G24" s="11">
        <f t="shared" si="3"/>
        <v>141.44706511516404</v>
      </c>
    </row>
    <row r="25" spans="1:7">
      <c r="A25" s="4" t="s">
        <v>41</v>
      </c>
      <c r="B25" s="3" t="s">
        <v>42</v>
      </c>
      <c r="C25" s="13">
        <v>172227.4</v>
      </c>
      <c r="D25" s="13">
        <v>15286.1</v>
      </c>
      <c r="E25" s="10">
        <f t="shared" si="2"/>
        <v>8.8755331613901163</v>
      </c>
      <c r="F25" s="8">
        <v>16196.6</v>
      </c>
      <c r="G25" s="11">
        <f t="shared" si="3"/>
        <v>94.378449798105777</v>
      </c>
    </row>
    <row r="26" spans="1:7">
      <c r="A26" s="4" t="s">
        <v>43</v>
      </c>
      <c r="B26" s="3" t="s">
        <v>44</v>
      </c>
      <c r="C26" s="13">
        <v>586270.19999999995</v>
      </c>
      <c r="D26" s="13">
        <v>145.9</v>
      </c>
      <c r="E26" s="10">
        <f t="shared" si="2"/>
        <v>2.4886136119488932E-2</v>
      </c>
      <c r="F26" s="8">
        <v>114</v>
      </c>
      <c r="G26" s="11">
        <f t="shared" si="3"/>
        <v>127.98245614035089</v>
      </c>
    </row>
    <row r="27" spans="1:7">
      <c r="A27" s="4" t="s">
        <v>45</v>
      </c>
      <c r="B27" s="3" t="s">
        <v>46</v>
      </c>
      <c r="C27" s="13">
        <v>466260.6</v>
      </c>
      <c r="D27" s="13">
        <v>54145.5</v>
      </c>
      <c r="E27" s="10">
        <f t="shared" si="2"/>
        <v>11.612711861135168</v>
      </c>
      <c r="F27" s="8">
        <v>22265</v>
      </c>
      <c r="G27" s="11">
        <f t="shared" si="3"/>
        <v>243.18661576465303</v>
      </c>
    </row>
    <row r="28" spans="1:7">
      <c r="A28" s="4" t="s">
        <v>47</v>
      </c>
      <c r="B28" s="3" t="s">
        <v>48</v>
      </c>
      <c r="C28" s="13">
        <v>86160.7</v>
      </c>
      <c r="D28" s="13">
        <v>37806</v>
      </c>
      <c r="E28" s="10">
        <f t="shared" si="2"/>
        <v>43.878473596430858</v>
      </c>
      <c r="F28" s="8">
        <v>37342.199999999997</v>
      </c>
      <c r="G28" s="11">
        <f t="shared" si="3"/>
        <v>101.24202644729021</v>
      </c>
    </row>
    <row r="29" spans="1:7">
      <c r="A29" s="5" t="s">
        <v>49</v>
      </c>
      <c r="B29" s="2" t="s">
        <v>50</v>
      </c>
      <c r="C29" s="12">
        <f>SUM(C30:C31)</f>
        <v>384341</v>
      </c>
      <c r="D29" s="12">
        <f t="shared" ref="D29" si="7">SUM(D30:D31)</f>
        <v>119219.4</v>
      </c>
      <c r="E29" s="10">
        <f t="shared" si="2"/>
        <v>31.019173078073898</v>
      </c>
      <c r="F29" s="9">
        <f>SUM(F30:F31)</f>
        <v>315.39999999999998</v>
      </c>
      <c r="G29" s="11">
        <f t="shared" si="3"/>
        <v>37799.429296131901</v>
      </c>
    </row>
    <row r="30" spans="1:7">
      <c r="A30" s="4" t="s">
        <v>51</v>
      </c>
      <c r="B30" s="3" t="s">
        <v>52</v>
      </c>
      <c r="C30" s="13">
        <v>10490</v>
      </c>
      <c r="D30" s="13">
        <v>1718.7</v>
      </c>
      <c r="E30" s="10">
        <f t="shared" si="2"/>
        <v>16.384175405147761</v>
      </c>
      <c r="F30" s="8">
        <v>315.39999999999998</v>
      </c>
      <c r="G30" s="11">
        <f t="shared" si="3"/>
        <v>544.9270767279645</v>
      </c>
    </row>
    <row r="31" spans="1:7">
      <c r="A31" s="4" t="s">
        <v>53</v>
      </c>
      <c r="B31" s="3" t="s">
        <v>54</v>
      </c>
      <c r="C31" s="13">
        <v>373851</v>
      </c>
      <c r="D31" s="13">
        <v>117500.7</v>
      </c>
      <c r="E31" s="10">
        <f t="shared" si="2"/>
        <v>31.42982097145654</v>
      </c>
      <c r="F31" s="8">
        <v>0</v>
      </c>
      <c r="G31" s="11"/>
    </row>
    <row r="32" spans="1:7">
      <c r="A32" s="5" t="s">
        <v>55</v>
      </c>
      <c r="B32" s="2" t="s">
        <v>56</v>
      </c>
      <c r="C32" s="12">
        <f>SUM(C33:C38)</f>
        <v>2823918.8</v>
      </c>
      <c r="D32" s="12">
        <f t="shared" ref="D32" si="8">SUM(D33:D38)</f>
        <v>1471675.3</v>
      </c>
      <c r="E32" s="10">
        <f t="shared" si="2"/>
        <v>52.114646497625927</v>
      </c>
      <c r="F32" s="9">
        <f>SUM(F33:F38)</f>
        <v>1246276.1000000003</v>
      </c>
      <c r="G32" s="11">
        <f t="shared" si="3"/>
        <v>118.08581581561258</v>
      </c>
    </row>
    <row r="33" spans="1:7">
      <c r="A33" s="4" t="s">
        <v>57</v>
      </c>
      <c r="B33" s="3" t="s">
        <v>58</v>
      </c>
      <c r="C33" s="13">
        <v>1005901.9</v>
      </c>
      <c r="D33" s="13">
        <v>507331.6</v>
      </c>
      <c r="E33" s="10">
        <f t="shared" si="2"/>
        <v>50.435494753514234</v>
      </c>
      <c r="F33" s="8">
        <v>398694.6</v>
      </c>
      <c r="G33" s="11">
        <f t="shared" si="3"/>
        <v>127.24817441721056</v>
      </c>
    </row>
    <row r="34" spans="1:7">
      <c r="A34" s="4" t="s">
        <v>59</v>
      </c>
      <c r="B34" s="3" t="s">
        <v>60</v>
      </c>
      <c r="C34" s="13">
        <v>1541719.2</v>
      </c>
      <c r="D34" s="13">
        <v>829647.4</v>
      </c>
      <c r="E34" s="10">
        <f t="shared" si="2"/>
        <v>53.813132767627202</v>
      </c>
      <c r="F34" s="8">
        <v>708231.5</v>
      </c>
      <c r="G34" s="11">
        <f t="shared" si="3"/>
        <v>117.143532870255</v>
      </c>
    </row>
    <row r="35" spans="1:7">
      <c r="A35" s="4" t="s">
        <v>61</v>
      </c>
      <c r="B35" s="3" t="s">
        <v>62</v>
      </c>
      <c r="C35" s="13">
        <v>170374.39999999999</v>
      </c>
      <c r="D35" s="13">
        <v>88437.7</v>
      </c>
      <c r="E35" s="10">
        <f t="shared" si="2"/>
        <v>51.907857048946312</v>
      </c>
      <c r="F35" s="8">
        <v>81025.100000000006</v>
      </c>
      <c r="G35" s="11">
        <f t="shared" si="3"/>
        <v>109.14852311197394</v>
      </c>
    </row>
    <row r="36" spans="1:7" ht="24">
      <c r="A36" s="4" t="s">
        <v>63</v>
      </c>
      <c r="B36" s="3" t="s">
        <v>64</v>
      </c>
      <c r="C36" s="13">
        <v>250</v>
      </c>
      <c r="D36" s="13">
        <v>125</v>
      </c>
      <c r="E36" s="10">
        <f t="shared" si="2"/>
        <v>50</v>
      </c>
      <c r="F36" s="8">
        <v>175</v>
      </c>
      <c r="G36" s="11">
        <f t="shared" si="3"/>
        <v>71.428571428571431</v>
      </c>
    </row>
    <row r="37" spans="1:7">
      <c r="A37" s="4" t="s">
        <v>65</v>
      </c>
      <c r="B37" s="3" t="s">
        <v>66</v>
      </c>
      <c r="C37" s="13">
        <v>33436.9</v>
      </c>
      <c r="D37" s="13">
        <v>14391.3</v>
      </c>
      <c r="E37" s="10">
        <f t="shared" si="2"/>
        <v>43.040174178826383</v>
      </c>
      <c r="F37" s="8">
        <v>13869.1</v>
      </c>
      <c r="G37" s="11">
        <f t="shared" si="3"/>
        <v>103.76520466360471</v>
      </c>
    </row>
    <row r="38" spans="1:7">
      <c r="A38" s="4" t="s">
        <v>67</v>
      </c>
      <c r="B38" s="3" t="s">
        <v>68</v>
      </c>
      <c r="C38" s="13">
        <v>72236.399999999994</v>
      </c>
      <c r="D38" s="13">
        <v>31742.3</v>
      </c>
      <c r="E38" s="10">
        <f t="shared" si="2"/>
        <v>43.942250721243035</v>
      </c>
      <c r="F38" s="8">
        <v>44280.800000000003</v>
      </c>
      <c r="G38" s="11">
        <f t="shared" si="3"/>
        <v>71.684115914798284</v>
      </c>
    </row>
    <row r="39" spans="1:7">
      <c r="A39" s="5" t="s">
        <v>69</v>
      </c>
      <c r="B39" s="2" t="s">
        <v>70</v>
      </c>
      <c r="C39" s="12">
        <f>SUM(C40:C41)</f>
        <v>245471.6</v>
      </c>
      <c r="D39" s="12">
        <f t="shared" ref="D39" si="9">SUM(D40:D41)</f>
        <v>77306.2</v>
      </c>
      <c r="E39" s="10">
        <f t="shared" si="2"/>
        <v>31.492930343062085</v>
      </c>
      <c r="F39" s="9">
        <f>SUM(F40:F41)</f>
        <v>47806.9</v>
      </c>
      <c r="G39" s="11">
        <f t="shared" si="3"/>
        <v>161.70510951348024</v>
      </c>
    </row>
    <row r="40" spans="1:7">
      <c r="A40" s="4" t="s">
        <v>71</v>
      </c>
      <c r="B40" s="3" t="s">
        <v>72</v>
      </c>
      <c r="C40" s="13">
        <v>232018</v>
      </c>
      <c r="D40" s="13">
        <v>70845</v>
      </c>
      <c r="E40" s="10">
        <f t="shared" si="2"/>
        <v>30.534268892930722</v>
      </c>
      <c r="F40" s="8">
        <v>47806.9</v>
      </c>
      <c r="G40" s="11">
        <f t="shared" si="3"/>
        <v>148.1899056412359</v>
      </c>
    </row>
    <row r="41" spans="1:7">
      <c r="A41" s="4" t="s">
        <v>73</v>
      </c>
      <c r="B41" s="3" t="s">
        <v>74</v>
      </c>
      <c r="C41" s="13">
        <v>13453.6</v>
      </c>
      <c r="D41" s="13">
        <v>6461.2</v>
      </c>
      <c r="E41" s="10">
        <f t="shared" si="2"/>
        <v>48.025807218885646</v>
      </c>
      <c r="F41" s="8">
        <v>0</v>
      </c>
      <c r="G41" s="11"/>
    </row>
    <row r="42" spans="1:7">
      <c r="A42" s="5" t="s">
        <v>75</v>
      </c>
      <c r="B42" s="2" t="s">
        <v>76</v>
      </c>
      <c r="C42" s="12">
        <f>SUM(C43:C45)</f>
        <v>167218.59999999998</v>
      </c>
      <c r="D42" s="12">
        <f t="shared" ref="D42" si="10">SUM(D43:D45)</f>
        <v>79965.8</v>
      </c>
      <c r="E42" s="10">
        <f t="shared" si="2"/>
        <v>47.821115593600247</v>
      </c>
      <c r="F42" s="9">
        <f>SUM(F43:F45)</f>
        <v>76313</v>
      </c>
      <c r="G42" s="11">
        <f t="shared" si="3"/>
        <v>104.78660254478267</v>
      </c>
    </row>
    <row r="43" spans="1:7">
      <c r="A43" s="4" t="s">
        <v>77</v>
      </c>
      <c r="B43" s="3" t="s">
        <v>78</v>
      </c>
      <c r="C43" s="13">
        <v>7290.2</v>
      </c>
      <c r="D43" s="13">
        <v>3191.6</v>
      </c>
      <c r="E43" s="10">
        <f t="shared" si="2"/>
        <v>43.779320183259721</v>
      </c>
      <c r="F43" s="8">
        <v>3039.6</v>
      </c>
      <c r="G43" s="11">
        <f t="shared" si="3"/>
        <v>105.00065798131332</v>
      </c>
    </row>
    <row r="44" spans="1:7">
      <c r="A44" s="4" t="s">
        <v>79</v>
      </c>
      <c r="B44" s="3" t="s">
        <v>80</v>
      </c>
      <c r="C44" s="13">
        <v>99966.399999999994</v>
      </c>
      <c r="D44" s="13">
        <v>44862.400000000001</v>
      </c>
      <c r="E44" s="10">
        <f t="shared" si="2"/>
        <v>44.87747883288786</v>
      </c>
      <c r="F44" s="8">
        <v>42323.7</v>
      </c>
      <c r="G44" s="11">
        <f t="shared" si="3"/>
        <v>105.99829409999599</v>
      </c>
    </row>
    <row r="45" spans="1:7">
      <c r="A45" s="4" t="s">
        <v>81</v>
      </c>
      <c r="B45" s="3" t="s">
        <v>82</v>
      </c>
      <c r="C45" s="13">
        <v>59962</v>
      </c>
      <c r="D45" s="13">
        <v>31911.8</v>
      </c>
      <c r="E45" s="10">
        <f t="shared" si="2"/>
        <v>53.22003935826023</v>
      </c>
      <c r="F45" s="8">
        <v>30949.7</v>
      </c>
      <c r="G45" s="11">
        <f t="shared" si="3"/>
        <v>103.10859232884324</v>
      </c>
    </row>
    <row r="46" spans="1:7">
      <c r="A46" s="5" t="s">
        <v>83</v>
      </c>
      <c r="B46" s="2" t="s">
        <v>84</v>
      </c>
      <c r="C46" s="12">
        <f>SUM(C47:C49)</f>
        <v>299600.10000000003</v>
      </c>
      <c r="D46" s="12">
        <f t="shared" ref="D46" si="11">SUM(D47:D49)</f>
        <v>119108.20000000001</v>
      </c>
      <c r="E46" s="10">
        <f t="shared" si="2"/>
        <v>39.755727718381934</v>
      </c>
      <c r="F46" s="9">
        <f>SUM(F47:F49)</f>
        <v>143819.5</v>
      </c>
      <c r="G46" s="11">
        <f t="shared" si="3"/>
        <v>82.817837636759975</v>
      </c>
    </row>
    <row r="47" spans="1:7">
      <c r="A47" s="4" t="s">
        <v>85</v>
      </c>
      <c r="B47" s="3" t="s">
        <v>86</v>
      </c>
      <c r="C47" s="13">
        <v>273827.90000000002</v>
      </c>
      <c r="D47" s="13">
        <v>115543.6</v>
      </c>
      <c r="E47" s="10">
        <f t="shared" si="2"/>
        <v>42.195700292044748</v>
      </c>
      <c r="F47" s="8">
        <v>143819.5</v>
      </c>
      <c r="G47" s="11">
        <f t="shared" si="3"/>
        <v>80.339314209825517</v>
      </c>
    </row>
    <row r="48" spans="1:7">
      <c r="A48" s="4" t="s">
        <v>87</v>
      </c>
      <c r="B48" s="3" t="s">
        <v>88</v>
      </c>
      <c r="C48" s="13">
        <v>16800</v>
      </c>
      <c r="D48" s="13">
        <v>0</v>
      </c>
      <c r="E48" s="10">
        <f t="shared" si="2"/>
        <v>0</v>
      </c>
      <c r="F48" s="8">
        <v>0</v>
      </c>
      <c r="G48" s="11"/>
    </row>
    <row r="49" spans="1:7">
      <c r="A49" s="4" t="s">
        <v>89</v>
      </c>
      <c r="B49" s="3" t="s">
        <v>90</v>
      </c>
      <c r="C49" s="13">
        <v>8972.2000000000007</v>
      </c>
      <c r="D49" s="13">
        <v>3564.6</v>
      </c>
      <c r="E49" s="10">
        <f t="shared" si="2"/>
        <v>39.72938632665344</v>
      </c>
      <c r="F49" s="8">
        <v>0</v>
      </c>
      <c r="G49" s="11"/>
    </row>
    <row r="50" spans="1:7">
      <c r="A50" s="5" t="s">
        <v>91</v>
      </c>
      <c r="B50" s="2" t="s">
        <v>92</v>
      </c>
      <c r="C50" s="12">
        <f>C51</f>
        <v>45651</v>
      </c>
      <c r="D50" s="12">
        <f t="shared" ref="D50" si="12">D51</f>
        <v>5088</v>
      </c>
      <c r="E50" s="10">
        <f t="shared" si="2"/>
        <v>11.145429453900244</v>
      </c>
      <c r="F50" s="9">
        <f>F51</f>
        <v>13161.5</v>
      </c>
      <c r="G50" s="11">
        <f t="shared" si="3"/>
        <v>38.658207651103602</v>
      </c>
    </row>
    <row r="51" spans="1:7">
      <c r="A51" s="4" t="s">
        <v>93</v>
      </c>
      <c r="B51" s="3" t="s">
        <v>94</v>
      </c>
      <c r="C51" s="13">
        <v>45651</v>
      </c>
      <c r="D51" s="13">
        <v>5088</v>
      </c>
      <c r="E51" s="10">
        <f t="shared" si="2"/>
        <v>11.145429453900244</v>
      </c>
      <c r="F51" s="8">
        <v>13161.5</v>
      </c>
      <c r="G51" s="11">
        <f t="shared" si="3"/>
        <v>38.658207651103602</v>
      </c>
    </row>
    <row r="52" spans="1:7">
      <c r="A52" s="6"/>
    </row>
    <row r="53" spans="1:7">
      <c r="A53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2018-07-02T09:13:52Z</dcterms:modified>
</cp:coreProperties>
</file>